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19 ГОД\13327 ЗК ЭФ ТП (ХЭС)\"/>
    </mc:Choice>
  </mc:AlternateContent>
  <bookViews>
    <workbookView xWindow="0" yWindow="0" windowWidth="14370" windowHeight="631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0" i="1" l="1"/>
  <c r="I10" i="1"/>
  <c r="J10" i="1"/>
  <c r="M10" i="1"/>
  <c r="N10" i="1"/>
  <c r="P10" i="1"/>
  <c r="Q11" i="1"/>
  <c r="G10" i="1"/>
  <c r="J9" i="1" l="1"/>
  <c r="M9" i="1" l="1"/>
  <c r="N9" i="1"/>
  <c r="P9" i="1"/>
  <c r="Q9" i="1"/>
  <c r="I9" i="1" l="1"/>
  <c r="G9" i="1"/>
  <c r="G11" i="1" s="1"/>
  <c r="F3" i="1" s="1"/>
  <c r="G12" i="1" l="1"/>
  <c r="G13" i="1" s="1"/>
  <c r="Q12" i="1"/>
  <c r="Q13" i="1" s="1"/>
</calcChain>
</file>

<file path=xl/sharedStrings.xml><?xml version="1.0" encoding="utf-8"?>
<sst xmlns="http://schemas.openxmlformats.org/spreadsheetml/2006/main" count="34" uniqueCount="26">
  <si>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</si>
  <si>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</si>
  <si>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</si>
  <si>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</si>
  <si>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</si>
  <si>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</si>
  <si>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</si>
  <si>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</si>
  <si>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</si>
  <si>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</si>
  <si>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</si>
  <si>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</si>
  <si>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</si>
  <si>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</si>
  <si>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</si>
  <si>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</si>
  <si>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</si>
  <si>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</si>
  <si>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</si>
  <si>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</si>
  <si>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</si>
  <si>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</si>
  <si>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Приложение № 7 к Документации о закупке – Структура НМЦ (в т.ч. форма Коммерческого предложения)</t>
  </si>
  <si>
    <t xml:space="preserve"> шт.</t>
  </si>
  <si>
    <t>Проектно-изыскательские работы</t>
  </si>
  <si>
    <t>Строительно-монтажные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</si>
</sst>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0" fontId="4" fillId="5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abSelected="1" zoomScaleNormal="100" workbookViewId="0">
      <selection activeCell="F21" sqref="F2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8.140625" customWidth="1"/>
    <col min="7" max="7" width="22.85546875" customWidth="1"/>
    <col min="10" max="10" width="32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2" t="s">
        <v>22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3" t="s">
        <v>10</v>
      </c>
      <c r="C3" s="34"/>
      <c r="D3" s="34"/>
      <c r="E3" s="35"/>
      <c r="F3" s="31">
        <f>G11</f>
        <v>2708080</v>
      </c>
      <c r="G3" s="21" t="s">
        <v>2</v>
      </c>
      <c r="H3" s="1"/>
      <c r="I3" s="33" t="s">
        <v>21</v>
      </c>
      <c r="J3" s="34"/>
      <c r="K3" s="34"/>
      <c r="L3" s="34"/>
      <c r="M3" s="34"/>
      <c r="N3" s="34"/>
      <c r="O3" s="34"/>
      <c r="P3" s="34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2"/>
      <c r="C4" s="42"/>
      <c r="D4" s="42"/>
      <c r="E4" s="42"/>
      <c r="F4" s="42"/>
      <c r="G4" s="42"/>
      <c r="H4" s="1"/>
      <c r="I4" s="49" t="s">
        <v>17</v>
      </c>
      <c r="J4" s="49"/>
      <c r="K4" s="49"/>
      <c r="L4" s="4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7" t="s">
        <v>18</v>
      </c>
      <c r="J5" s="27"/>
      <c r="K5" s="27"/>
      <c r="L5" s="2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3" t="s">
        <v>11</v>
      </c>
      <c r="C7" s="35"/>
      <c r="D7" s="44"/>
      <c r="E7" s="44"/>
      <c r="F7" s="45"/>
      <c r="G7" s="46"/>
      <c r="H7" s="5"/>
      <c r="I7" s="33" t="s">
        <v>20</v>
      </c>
      <c r="J7" s="34"/>
      <c r="K7" s="34"/>
      <c r="L7" s="34"/>
      <c r="M7" s="34"/>
      <c r="N7" s="34"/>
      <c r="O7" s="34"/>
      <c r="P7" s="34"/>
      <c r="Q7" s="5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16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5.5" x14ac:dyDescent="0.25">
      <c r="A9" s="6"/>
      <c r="B9" s="30">
        <v>1</v>
      </c>
      <c r="C9" s="11" t="s">
        <v>24</v>
      </c>
      <c r="D9" s="13" t="s">
        <v>23</v>
      </c>
      <c r="E9" s="20">
        <v>86018</v>
      </c>
      <c r="F9" s="13">
        <v>1</v>
      </c>
      <c r="G9" s="20">
        <f>E9*F9</f>
        <v>86018</v>
      </c>
      <c r="H9" s="1"/>
      <c r="I9" s="29">
        <f>B9</f>
        <v>1</v>
      </c>
      <c r="J9" s="28" t="str">
        <f>C9</f>
        <v>Проектно-изыскательские работы</v>
      </c>
      <c r="K9" s="14"/>
      <c r="L9" s="14"/>
      <c r="M9" s="18" t="str">
        <f>D9</f>
        <v xml:space="preserve"> шт.</v>
      </c>
      <c r="N9" s="22">
        <f>E9</f>
        <v>86018</v>
      </c>
      <c r="O9" s="12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6.25" thickBot="1" x14ac:dyDescent="0.3">
      <c r="A10" s="6"/>
      <c r="B10" s="30">
        <v>2</v>
      </c>
      <c r="C10" s="11" t="s">
        <v>25</v>
      </c>
      <c r="D10" s="13" t="s">
        <v>23</v>
      </c>
      <c r="E10" s="20">
        <v>2622062</v>
      </c>
      <c r="F10" s="13">
        <v>1</v>
      </c>
      <c r="G10" s="20">
        <f>E10*F10</f>
        <v>2622062</v>
      </c>
      <c r="H10" s="1"/>
      <c r="I10" s="29">
        <f>B10</f>
        <v>2</v>
      </c>
      <c r="J10" s="28" t="str">
        <f>C10</f>
        <v>Строительно-монтажные работы</v>
      </c>
      <c r="K10" s="14"/>
      <c r="L10" s="14"/>
      <c r="M10" s="18" t="str">
        <f>D10</f>
        <v xml:space="preserve"> шт.</v>
      </c>
      <c r="N10" s="22">
        <f>E10</f>
        <v>2622062</v>
      </c>
      <c r="O10" s="12"/>
      <c r="P10" s="18">
        <f>F10</f>
        <v>1</v>
      </c>
      <c r="Q10" s="19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1" customHeight="1" thickBot="1" x14ac:dyDescent="0.3">
      <c r="A11" s="6"/>
      <c r="B11" s="36" t="s">
        <v>5</v>
      </c>
      <c r="C11" s="37"/>
      <c r="D11" s="37"/>
      <c r="E11" s="37"/>
      <c r="F11" s="38"/>
      <c r="G11" s="15">
        <f>SUM(G9:G10)</f>
        <v>2708080</v>
      </c>
      <c r="H11" s="1"/>
      <c r="I11" s="36" t="s">
        <v>5</v>
      </c>
      <c r="J11" s="37"/>
      <c r="K11" s="37"/>
      <c r="L11" s="37"/>
      <c r="M11" s="37"/>
      <c r="N11" s="37"/>
      <c r="O11" s="37"/>
      <c r="P11" s="38"/>
      <c r="Q11" s="15">
        <f>SUM(Q9:Q10)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47" t="s">
        <v>14</v>
      </c>
      <c r="C12" s="48"/>
      <c r="D12" s="48"/>
      <c r="E12" s="48"/>
      <c r="F12" s="23">
        <v>0.2</v>
      </c>
      <c r="G12" s="16">
        <f>G11*F12</f>
        <v>541616</v>
      </c>
      <c r="H12" s="1"/>
      <c r="I12" s="47" t="s">
        <v>14</v>
      </c>
      <c r="J12" s="48"/>
      <c r="K12" s="48"/>
      <c r="L12" s="48"/>
      <c r="M12" s="48"/>
      <c r="N12" s="48"/>
      <c r="O12" s="48"/>
      <c r="P12" s="23">
        <v>0.2</v>
      </c>
      <c r="Q12" s="16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thickBot="1" x14ac:dyDescent="0.3">
      <c r="A13" s="6"/>
      <c r="B13" s="39" t="s">
        <v>6</v>
      </c>
      <c r="C13" s="40"/>
      <c r="D13" s="40"/>
      <c r="E13" s="40"/>
      <c r="F13" s="41"/>
      <c r="G13" s="17">
        <f>G11+G12</f>
        <v>3249696</v>
      </c>
      <c r="H13" s="1"/>
      <c r="I13" s="39" t="s">
        <v>6</v>
      </c>
      <c r="J13" s="40"/>
      <c r="K13" s="40"/>
      <c r="L13" s="40"/>
      <c r="M13" s="40"/>
      <c r="N13" s="40"/>
      <c r="O13" s="40"/>
      <c r="P13" s="41"/>
      <c r="Q13" s="17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3.75" customHeight="1" x14ac:dyDescent="0.25">
      <c r="B14" s="54"/>
      <c r="C14" s="54"/>
      <c r="D14" s="54"/>
      <c r="E14" s="54"/>
      <c r="F14" s="54"/>
      <c r="G14" s="54"/>
      <c r="H14" s="1"/>
      <c r="I14" s="1"/>
      <c r="J14" s="1"/>
      <c r="K14" s="1"/>
      <c r="L14" s="1"/>
      <c r="M14" s="2"/>
      <c r="N14" s="2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1.5" customHeight="1" x14ac:dyDescent="0.25">
      <c r="B15" s="53"/>
      <c r="C15" s="53"/>
      <c r="D15" s="53"/>
      <c r="E15" s="53"/>
      <c r="F15" s="53"/>
      <c r="G15" s="53"/>
      <c r="H15" s="3"/>
      <c r="I15" s="3"/>
      <c r="J15" s="55" t="s">
        <v>15</v>
      </c>
      <c r="K15" s="56"/>
      <c r="L15" s="26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ht="19.5" x14ac:dyDescent="0.25">
      <c r="J16" s="52"/>
      <c r="K16" s="52"/>
      <c r="L16" s="24"/>
      <c r="AA16" s="1"/>
    </row>
    <row r="17" spans="10:12" ht="16.5" x14ac:dyDescent="0.25">
      <c r="J17" s="51"/>
      <c r="K17" s="51"/>
      <c r="L17" s="25"/>
    </row>
    <row r="18" spans="10:12" ht="19.5" x14ac:dyDescent="0.25">
      <c r="J18" s="52"/>
      <c r="K18" s="52"/>
      <c r="L18" s="24"/>
    </row>
  </sheetData>
  <sheetProtection formatCells="0" formatColumns="0" formatRows="0" insertRows="0" deleteRows="0"/>
  <mergeCells count="19">
    <mergeCell ref="J17:K17"/>
    <mergeCell ref="J18:K18"/>
    <mergeCell ref="J16:K16"/>
    <mergeCell ref="B15:G15"/>
    <mergeCell ref="I7:Q7"/>
    <mergeCell ref="I11:P11"/>
    <mergeCell ref="B14:G14"/>
    <mergeCell ref="J15:K15"/>
    <mergeCell ref="B1:Q1"/>
    <mergeCell ref="B3:E3"/>
    <mergeCell ref="B11:F11"/>
    <mergeCell ref="B13:F13"/>
    <mergeCell ref="B4:G4"/>
    <mergeCell ref="B7:G7"/>
    <mergeCell ref="I13:P13"/>
    <mergeCell ref="B12:E12"/>
    <mergeCell ref="I12:O12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2019-07-29T02:20:35Z</dcterms:modified>
</cp:coreProperties>
</file>